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FA3ED8BE-32AF-4D3E-AE9B-4B2018EDEFA6}" xr6:coauthVersionLast="47" xr6:coauthVersionMax="47" xr10:uidLastSave="{00000000-0000-0000-0000-000000000000}"/>
  <bookViews>
    <workbookView xWindow="29850" yWindow="390" windowWidth="23310" windowHeight="13815" tabRatio="632" firstSheet="52" activeTab="56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Standing Facilities" sheetId="12" r:id="rId58"/>
    <sheet name="Exceed Reserves" sheetId="2" r:id="rId59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7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N55" i="151" s="1"/>
  <c r="G55" i="151"/>
  <c r="C55" i="151"/>
  <c r="K54" i="151"/>
  <c r="G54" i="151"/>
  <c r="N54" i="151" s="1"/>
  <c r="C54" i="151"/>
  <c r="C53" i="151"/>
  <c r="C52" i="151"/>
  <c r="K51" i="151"/>
  <c r="G51" i="151"/>
  <c r="N51" i="151" s="1"/>
  <c r="C51" i="151"/>
  <c r="K50" i="151"/>
  <c r="N50" i="151" s="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N47" i="151" s="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N34" i="151" s="1"/>
  <c r="G34" i="151"/>
  <c r="C34" i="151"/>
  <c r="X33" i="151"/>
  <c r="U33" i="151"/>
  <c r="K33" i="151"/>
  <c r="G33" i="151"/>
  <c r="N33" i="151" s="1"/>
  <c r="C33" i="151"/>
  <c r="C32" i="151"/>
  <c r="C31" i="151"/>
  <c r="K30" i="151"/>
  <c r="G30" i="151"/>
  <c r="N30" i="151" s="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N26" i="151" s="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22" i="151" l="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Z47" i="151" l="1"/>
  <c r="D35" i="127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Q42" i="151"/>
  <c r="S41" i="151"/>
  <c r="R41" i="151" s="1"/>
  <c r="Q43" i="151" l="1"/>
  <c r="P42" i="151"/>
  <c r="O42" i="151" s="1"/>
  <c r="S42" i="151"/>
  <c r="R42" i="151" s="1"/>
  <c r="Q44" i="151" l="1"/>
  <c r="P43" i="15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Q47" i="151"/>
  <c r="S46" i="151"/>
  <c r="R46" i="151" s="1"/>
  <c r="Q48" i="151" l="1"/>
  <c r="P47" i="151"/>
  <c r="O47" i="151" s="1"/>
  <c r="S47" i="151"/>
  <c r="R47" i="151" s="1"/>
  <c r="Q49" i="151" l="1"/>
  <c r="P48" i="15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Q51" i="15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Q54" i="151"/>
  <c r="S53" i="151"/>
  <c r="R53" i="151" s="1"/>
  <c r="P54" i="151" l="1"/>
  <c r="O54" i="151" s="1"/>
  <c r="Q55" i="151"/>
  <c r="S54" i="151"/>
  <c r="R54" i="151" s="1"/>
  <c r="P55" i="151" l="1"/>
  <c r="O55" i="151" s="1"/>
  <c r="S55" i="151"/>
  <c r="R55" i="151" s="1"/>
</calcChain>
</file>

<file path=xl/sharedStrings.xml><?xml version="1.0" encoding="utf-8"?>
<sst xmlns="http://schemas.openxmlformats.org/spreadsheetml/2006/main" count="2157" uniqueCount="403">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</sst>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I29" sqref="I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-2757554.6666666665</v>
      </c>
      <c r="Y19" s="181">
        <f>Y18-K19-L19</f>
        <v>-2761906</v>
      </c>
      <c r="Z19" s="217">
        <f>AVERAGE(Y19:Y27)</f>
        <v>-2756970.777777778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/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/>
      <c r="F23" s="23"/>
      <c r="G23" s="26">
        <f t="shared" si="13"/>
        <v>2611031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2611031</v>
      </c>
      <c r="O23" s="67">
        <f t="shared" si="3"/>
        <v>159638.39235294118</v>
      </c>
      <c r="P23" s="7">
        <f t="shared" si="6"/>
        <v>2713852.67</v>
      </c>
      <c r="Q23" s="164">
        <f>Q22+N23+1</f>
        <v>2776563.51</v>
      </c>
      <c r="R23" s="29">
        <f t="shared" si="1"/>
        <v>195.03133753188743</v>
      </c>
      <c r="S23" s="5">
        <f>SUM($Q$7:$Q23)/T23</f>
        <v>327623.3923529411</v>
      </c>
      <c r="T23" s="18">
        <v>17</v>
      </c>
      <c r="U23" s="27"/>
      <c r="V23" s="135"/>
      <c r="W23" s="105"/>
      <c r="X23" s="217"/>
      <c r="Y23" s="181">
        <f>Y22-K23-L23-1</f>
        <v>-2756679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295690.62111111108</v>
      </c>
      <c r="P24" s="7">
        <f t="shared" si="6"/>
        <v>5322431.18</v>
      </c>
      <c r="Q24" s="164">
        <f t="shared" ref="Q24" si="14">Q23+N24</f>
        <v>2776563.51</v>
      </c>
      <c r="R24" s="29">
        <f t="shared" si="1"/>
        <v>276.02203834337058</v>
      </c>
      <c r="S24" s="5">
        <f>SUM($Q$7:$Q24)/T24</f>
        <v>463675.62111111102</v>
      </c>
      <c r="T24" s="18">
        <v>18</v>
      </c>
      <c r="U24" s="4"/>
      <c r="V24" s="135"/>
      <c r="W24" s="105"/>
      <c r="X24" s="217"/>
      <c r="Y24" s="181">
        <f t="shared" ref="Y24:Y55" si="15">Y23-K24-L24</f>
        <v>-2756679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417421.56263157894</v>
      </c>
      <c r="P25" s="7">
        <f t="shared" si="6"/>
        <v>7931009.6899999995</v>
      </c>
      <c r="Q25" s="164">
        <f>Q24+N25</f>
        <v>2776563.51</v>
      </c>
      <c r="R25" s="29">
        <f t="shared" si="1"/>
        <v>348.48680693608281</v>
      </c>
      <c r="S25" s="5">
        <f>SUM($Q$7:$Q25)/T25-1</f>
        <v>585405.56263157877</v>
      </c>
      <c r="T25" s="18">
        <v>19</v>
      </c>
      <c r="U25" s="4"/>
      <c r="V25" s="131"/>
      <c r="W25" s="105"/>
      <c r="X25" s="217"/>
      <c r="Y25" s="181">
        <f t="shared" si="15"/>
        <v>-2756679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526979.40999999992</v>
      </c>
      <c r="P26" s="7">
        <f t="shared" si="6"/>
        <v>10539588.199999999</v>
      </c>
      <c r="Q26" s="164">
        <f>Q25+N26</f>
        <v>2776563.51</v>
      </c>
      <c r="R26" s="29">
        <f t="shared" si="1"/>
        <v>413.70622972289192</v>
      </c>
      <c r="S26" s="5">
        <f>SUM($Q$7:$Q26)/T26</f>
        <v>694964.40999999992</v>
      </c>
      <c r="T26" s="18">
        <v>20</v>
      </c>
      <c r="U26" s="138">
        <f>B26</f>
        <v>45936</v>
      </c>
      <c r="V26" s="310"/>
      <c r="W26" s="105"/>
      <c r="X26" s="217" t="e">
        <f>AVERAGE(W26:W34)</f>
        <v>#DIV/0!</v>
      </c>
      <c r="Y26" s="181">
        <f t="shared" si="15"/>
        <v>-2756679</v>
      </c>
      <c r="Z26" s="217">
        <f>AVERAGE(Y26:Y34)</f>
        <v>-2756678.777777778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626103.17666666664</v>
      </c>
      <c r="P27" s="7">
        <f t="shared" si="6"/>
        <v>13148166.709999999</v>
      </c>
      <c r="Q27" s="164">
        <f>Q26+N27</f>
        <v>2776563.51</v>
      </c>
      <c r="R27" s="29">
        <f t="shared" si="1"/>
        <v>472.7143356053615</v>
      </c>
      <c r="S27" s="5">
        <f>SUM($Q$7:$Q27)/T27+1</f>
        <v>794089.17666666652</v>
      </c>
      <c r="T27" s="18">
        <v>21</v>
      </c>
      <c r="U27" s="138">
        <f>B28+6</f>
        <v>45944</v>
      </c>
      <c r="V27" s="159"/>
      <c r="W27" s="105"/>
      <c r="X27" s="217"/>
      <c r="Y27" s="181">
        <f>Y26-K27-L27</f>
        <v>-2756679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v>-8844</v>
      </c>
      <c r="E28" s="87"/>
      <c r="F28" s="23"/>
      <c r="G28" s="26">
        <f t="shared" ref="G28:G30" si="17">D28+E28+F28-E27-F27</f>
        <v>-8844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-8844</v>
      </c>
      <c r="O28" s="67">
        <f t="shared" si="3"/>
        <v>715813.55545454542</v>
      </c>
      <c r="P28" s="7">
        <f t="shared" si="6"/>
        <v>15747898.219999999</v>
      </c>
      <c r="Q28" s="164">
        <f>Q27+N28-3</f>
        <v>2767716.51</v>
      </c>
      <c r="R28" s="29">
        <f t="shared" si="1"/>
        <v>526.11813879485987</v>
      </c>
      <c r="S28" s="5">
        <f>SUM($Q$7:$Q28)/T28+1</f>
        <v>883799.55545454542</v>
      </c>
      <c r="T28" s="18">
        <v>22</v>
      </c>
      <c r="U28" s="4"/>
      <c r="V28" s="131"/>
      <c r="W28" s="105"/>
      <c r="X28" s="217"/>
      <c r="Y28" s="181">
        <f>Y27-K28-L28+2</f>
        <v>-2756677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797723.16217391286</v>
      </c>
      <c r="P29" s="7">
        <f t="shared" si="6"/>
        <v>18347632.729999997</v>
      </c>
      <c r="Q29" s="164">
        <f>Q28+N29+3</f>
        <v>2767719.51</v>
      </c>
      <c r="R29" s="29">
        <f t="shared" si="1"/>
        <v>574.87761536679636</v>
      </c>
      <c r="S29" s="5">
        <f>SUM($Q$7:$Q29)/T29</f>
        <v>965708.16217391286</v>
      </c>
      <c r="T29" s="18">
        <v>23</v>
      </c>
      <c r="U29" s="4"/>
      <c r="V29" s="131"/>
      <c r="W29" s="105"/>
      <c r="X29" s="217"/>
      <c r="Y29" s="181">
        <f>Y28-K29-L29-2</f>
        <v>-2756679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872806.96833333315</v>
      </c>
      <c r="P30" s="7">
        <f t="shared" si="6"/>
        <v>20947367.239999995</v>
      </c>
      <c r="Q30" s="164">
        <f>Q29+N30</f>
        <v>2767719.51</v>
      </c>
      <c r="R30" s="29">
        <f t="shared" si="1"/>
        <v>619.57434790804723</v>
      </c>
      <c r="S30" s="5">
        <f>SUM($Q$7:$Q30)/T30</f>
        <v>1040791.9683333331</v>
      </c>
      <c r="T30" s="18">
        <v>24</v>
      </c>
      <c r="U30" s="4"/>
      <c r="V30" s="131"/>
      <c r="W30" s="105"/>
      <c r="X30" s="217"/>
      <c r="Y30" s="181">
        <f t="shared" si="15"/>
        <v>-2756679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941884.06999999972</v>
      </c>
      <c r="P31" s="7">
        <f t="shared" si="6"/>
        <v>23547101.749999993</v>
      </c>
      <c r="Q31" s="164">
        <f t="shared" ref="Q31:Q39" si="18">Q30+N31</f>
        <v>2767719.51</v>
      </c>
      <c r="R31" s="29">
        <f t="shared" si="1"/>
        <v>660.69534184599797</v>
      </c>
      <c r="S31" s="5">
        <f>SUM($Q$7:$Q31)/T31</f>
        <v>1109869.0699999996</v>
      </c>
      <c r="T31" s="18">
        <v>25</v>
      </c>
      <c r="U31" s="4"/>
      <c r="V31" s="137"/>
      <c r="W31" s="105"/>
      <c r="X31" s="217"/>
      <c r="Y31" s="181">
        <f t="shared" si="15"/>
        <v>-2756679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1005647.548461538</v>
      </c>
      <c r="P32" s="7">
        <f t="shared" si="6"/>
        <v>26146836.25999999</v>
      </c>
      <c r="Q32" s="164">
        <f t="shared" si="18"/>
        <v>2767719.51</v>
      </c>
      <c r="R32" s="29">
        <f t="shared" si="1"/>
        <v>698.65318240410636</v>
      </c>
      <c r="S32" s="5">
        <f>SUM($Q$7:$Q32)/T32</f>
        <v>1173632.548461538</v>
      </c>
      <c r="T32" s="18">
        <v>26</v>
      </c>
      <c r="U32" s="27"/>
      <c r="V32" s="137"/>
      <c r="W32" s="105"/>
      <c r="X32" s="217"/>
      <c r="Y32" s="181">
        <f t="shared" si="15"/>
        <v>-2756679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1064687.806296296</v>
      </c>
      <c r="P33" s="7">
        <f t="shared" si="6"/>
        <v>28746570.769999988</v>
      </c>
      <c r="Q33" s="164">
        <f>Q32+N33</f>
        <v>2767719.51</v>
      </c>
      <c r="R33" s="29">
        <f t="shared" si="1"/>
        <v>733.7993310690216</v>
      </c>
      <c r="S33" s="5">
        <f>SUM($Q$7:$Q33)/T33</f>
        <v>1232672.806296296</v>
      </c>
      <c r="T33" s="18">
        <v>27</v>
      </c>
      <c r="U33" s="138">
        <f>B33</f>
        <v>45943</v>
      </c>
      <c r="V33" s="131"/>
      <c r="W33" s="105"/>
      <c r="X33" s="217" t="e">
        <f>AVERAGE(W33:W41)</f>
        <v>#DIV/0!</v>
      </c>
      <c r="Y33" s="181">
        <f>Y32-K33-L33</f>
        <v>-2756679</v>
      </c>
      <c r="Z33" s="217">
        <f>AVERAGE(Y33:Y41)</f>
        <v>-2756680.4444444445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1119510.9028571423</v>
      </c>
      <c r="P34" s="7">
        <f t="shared" si="6"/>
        <v>31346305.279999986</v>
      </c>
      <c r="Q34" s="164">
        <f>Q33+N34</f>
        <v>2767719.51</v>
      </c>
      <c r="R34" s="29">
        <f t="shared" si="1"/>
        <v>766.43504054358561</v>
      </c>
      <c r="S34" s="5">
        <f>SUM($Q$7:$Q34)/T34</f>
        <v>1287495.9028571423</v>
      </c>
      <c r="T34" s="18">
        <v>28</v>
      </c>
      <c r="U34" s="138">
        <f>B33+8</f>
        <v>45951</v>
      </c>
      <c r="V34" s="131"/>
      <c r="W34" s="105"/>
      <c r="X34" s="217"/>
      <c r="Y34" s="181">
        <f t="shared" si="15"/>
        <v>-2756679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1170553.096206896</v>
      </c>
      <c r="P35" s="7">
        <f t="shared" si="6"/>
        <v>33946039.789999984</v>
      </c>
      <c r="Q35" s="164">
        <f>Q34+N35</f>
        <v>2767719.51</v>
      </c>
      <c r="R35" s="29">
        <f t="shared" si="1"/>
        <v>796.820011433697</v>
      </c>
      <c r="S35" s="5">
        <f>SUM($Q$7:$Q35)/T35</f>
        <v>1338538.096206896</v>
      </c>
      <c r="T35" s="18">
        <v>29</v>
      </c>
      <c r="U35" s="4"/>
      <c r="V35" s="131"/>
      <c r="W35" s="105"/>
      <c r="X35" s="217"/>
      <c r="Y35" s="181">
        <f>Y34-K35-L35-1</f>
        <v>-2756680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1218192.5099999993</v>
      </c>
      <c r="P36" s="7">
        <f t="shared" si="6"/>
        <v>36545775.299999982</v>
      </c>
      <c r="Q36" s="164">
        <f>Q35+N36+1</f>
        <v>2767720.51</v>
      </c>
      <c r="R36" s="29">
        <f t="shared" si="1"/>
        <v>825.17993273208867</v>
      </c>
      <c r="S36" s="5">
        <f>SUM($Q$7:$Q36)/T36+1</f>
        <v>1386178.5099999993</v>
      </c>
      <c r="T36" s="18">
        <v>30</v>
      </c>
      <c r="U36" s="4"/>
      <c r="V36" s="136"/>
      <c r="W36" s="105"/>
      <c r="X36" s="217"/>
      <c r="Y36" s="181">
        <f>Y35-K36-L36-1</f>
        <v>-2756681</v>
      </c>
      <c r="Z36" s="217"/>
      <c r="AD36" s="1"/>
      <c r="AE36" s="1"/>
    </row>
    <row r="37" spans="2:31">
      <c r="B37" s="116">
        <v>45947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1262758.4132258059</v>
      </c>
      <c r="P37" s="7">
        <f t="shared" si="6"/>
        <v>39145510.80999998</v>
      </c>
      <c r="Q37" s="164">
        <f>Q36+N37</f>
        <v>2767720.51</v>
      </c>
      <c r="R37" s="29">
        <f t="shared" si="1"/>
        <v>851.70962480328944</v>
      </c>
      <c r="S37" s="5">
        <f>SUM($Q$7:$Q37)/T37+1</f>
        <v>1430744.4132258059</v>
      </c>
      <c r="T37" s="18">
        <v>31</v>
      </c>
      <c r="U37" s="27"/>
      <c r="V37" s="137"/>
      <c r="W37" s="105"/>
      <c r="X37" s="217"/>
      <c r="Y37" s="181">
        <f t="shared" si="15"/>
        <v>-2756681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1304538.9474999993</v>
      </c>
      <c r="P38" s="7">
        <f t="shared" si="6"/>
        <v>41745246.319999978</v>
      </c>
      <c r="Q38" s="164">
        <f t="shared" si="18"/>
        <v>2767720.51</v>
      </c>
      <c r="R38" s="29">
        <f t="shared" si="1"/>
        <v>876.58061582879384</v>
      </c>
      <c r="S38" s="5">
        <f>SUM($Q$7:$Q38)/T38</f>
        <v>1472523.9474999993</v>
      </c>
      <c r="T38" s="18">
        <v>32</v>
      </c>
      <c r="U38" s="27"/>
      <c r="V38" s="137"/>
      <c r="W38" s="105"/>
      <c r="X38" s="217"/>
      <c r="Y38" s="181">
        <f t="shared" si="15"/>
        <v>-2756681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1343787.3281818174</v>
      </c>
      <c r="P39" s="7">
        <f t="shared" si="6"/>
        <v>44344981.829999976</v>
      </c>
      <c r="Q39" s="164">
        <f t="shared" si="18"/>
        <v>2767720.51</v>
      </c>
      <c r="R39" s="29">
        <f t="shared" si="1"/>
        <v>899.94483327786247</v>
      </c>
      <c r="S39" s="5">
        <f>SUM($Q$7:$Q39)/T39</f>
        <v>1511772.3281818174</v>
      </c>
      <c r="T39" s="18">
        <v>33</v>
      </c>
      <c r="U39" s="27"/>
      <c r="V39" s="137"/>
      <c r="W39" s="105"/>
      <c r="X39" s="217"/>
      <c r="Y39" s="181">
        <f t="shared" si="15"/>
        <v>-2756681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1380726.9805882345</v>
      </c>
      <c r="P40" s="7">
        <f t="shared" si="6"/>
        <v>46944717.339999974</v>
      </c>
      <c r="Q40" s="164">
        <f>Q39+N40</f>
        <v>2767720.51</v>
      </c>
      <c r="R40" s="29">
        <f t="shared" si="1"/>
        <v>921.93468499463313</v>
      </c>
      <c r="S40" s="5">
        <f>SUM($Q$7:$Q40)/T40</f>
        <v>1548711.9805882345</v>
      </c>
      <c r="T40" s="18">
        <v>34</v>
      </c>
      <c r="U40" s="138">
        <f>B40</f>
        <v>45950</v>
      </c>
      <c r="V40" s="131"/>
      <c r="W40" s="105"/>
      <c r="X40" s="217" t="e">
        <f>AVERAGE(W40:W48)</f>
        <v>#DIV/0!</v>
      </c>
      <c r="Y40" s="181">
        <f t="shared" si="15"/>
        <v>-2756681</v>
      </c>
      <c r="Z40" s="217">
        <f>AVERAGE(Y40:Y48)</f>
        <v>-2756681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1415555.795714285</v>
      </c>
      <c r="P41" s="7">
        <f t="shared" si="6"/>
        <v>49544452.849999972</v>
      </c>
      <c r="Q41" s="164">
        <f>Q40+N41</f>
        <v>2767720.51</v>
      </c>
      <c r="R41" s="29">
        <f t="shared" si="1"/>
        <v>942.66797375615977</v>
      </c>
      <c r="S41" s="5">
        <f>SUM($Q$7:$Q41)/T41</f>
        <v>1583540.795714285</v>
      </c>
      <c r="T41" s="18">
        <v>35</v>
      </c>
      <c r="U41" s="138">
        <f>B40+8</f>
        <v>45958</v>
      </c>
      <c r="V41" s="131"/>
      <c r="W41" s="105"/>
      <c r="X41" s="217"/>
      <c r="Y41" s="181">
        <f t="shared" si="15"/>
        <v>-2756681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1448449.6488888881</v>
      </c>
      <c r="P42" s="7">
        <f t="shared" si="6"/>
        <v>52144187.35999997</v>
      </c>
      <c r="Q42" s="164">
        <f>Q41+N42-1</f>
        <v>2767719.51</v>
      </c>
      <c r="R42" s="29">
        <f t="shared" si="1"/>
        <v>962.24939660617804</v>
      </c>
      <c r="S42" s="5">
        <f>SUM($Q$7:$Q42)/T42</f>
        <v>1616434.6488888881</v>
      </c>
      <c r="T42" s="18">
        <v>36</v>
      </c>
      <c r="U42" s="138"/>
      <c r="V42" s="131"/>
      <c r="W42" s="105"/>
      <c r="X42" s="217"/>
      <c r="Y42" s="181">
        <f t="shared" si="15"/>
        <v>-2756681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1479565.4829729721</v>
      </c>
      <c r="P43" s="7">
        <f t="shared" si="6"/>
        <v>54743922.869999968</v>
      </c>
      <c r="Q43" s="164">
        <f>Q42+N43+1</f>
        <v>2767720.51</v>
      </c>
      <c r="R43" s="29">
        <f t="shared" si="1"/>
        <v>980.77238025595864</v>
      </c>
      <c r="S43" s="5">
        <f>SUM($Q$7:$Q43)/T43</f>
        <v>1647550.4829729721</v>
      </c>
      <c r="T43" s="18">
        <v>37</v>
      </c>
      <c r="U43" s="138"/>
      <c r="V43" s="131"/>
      <c r="W43" s="105"/>
      <c r="X43" s="217"/>
      <c r="Y43" s="181">
        <f t="shared" si="15"/>
        <v>-2756681</v>
      </c>
      <c r="Z43" s="217"/>
      <c r="AD43" s="1"/>
      <c r="AE43" s="1"/>
    </row>
    <row r="44" spans="2:31">
      <c r="B44" s="116">
        <v>45954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1509043.6415789465</v>
      </c>
      <c r="P44" s="7">
        <f t="shared" si="6"/>
        <v>57343658.379999965</v>
      </c>
      <c r="Q44" s="164">
        <f>Q43+N44</f>
        <v>2767720.51</v>
      </c>
      <c r="R44" s="29">
        <f t="shared" si="1"/>
        <v>998.32047002943511</v>
      </c>
      <c r="S44" s="5">
        <f>SUM($Q$7:$Q44)/T44</f>
        <v>1677028.6415789465</v>
      </c>
      <c r="T44" s="18">
        <v>38</v>
      </c>
      <c r="U44" s="138"/>
      <c r="V44" s="131"/>
      <c r="W44" s="105"/>
      <c r="X44" s="217"/>
      <c r="Y44" s="181">
        <f t="shared" si="15"/>
        <v>-2756681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1537010.0997435888</v>
      </c>
      <c r="P45" s="7">
        <f t="shared" si="6"/>
        <v>59943393.889999963</v>
      </c>
      <c r="Q45" s="164">
        <f t="shared" ref="Q45:Q55" si="21">Q44+N45</f>
        <v>2767720.51</v>
      </c>
      <c r="R45" s="29">
        <f t="shared" si="1"/>
        <v>1014.968657763246</v>
      </c>
      <c r="S45" s="5">
        <f>SUM($Q$7:$Q45)/T45</f>
        <v>1704995.0997435888</v>
      </c>
      <c r="T45" s="18">
        <v>39</v>
      </c>
      <c r="U45" s="138"/>
      <c r="V45" s="131"/>
      <c r="W45" s="105"/>
      <c r="X45" s="217"/>
      <c r="Y45" s="181">
        <f t="shared" si="15"/>
        <v>-2756681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1563578.2349999989</v>
      </c>
      <c r="P46" s="7">
        <f t="shared" si="6"/>
        <v>62543129.399999961</v>
      </c>
      <c r="Q46" s="164">
        <f t="shared" si="21"/>
        <v>2767720.51</v>
      </c>
      <c r="R46" s="29">
        <f t="shared" si="1"/>
        <v>1030.7844361103664</v>
      </c>
      <c r="S46" s="5">
        <f>SUM($Q$7:$Q46)/T46</f>
        <v>1731563.2349999989</v>
      </c>
      <c r="T46" s="18">
        <v>40</v>
      </c>
      <c r="U46" s="138"/>
      <c r="V46" s="131"/>
      <c r="W46" s="105"/>
      <c r="X46" s="217"/>
      <c r="Y46" s="181">
        <f t="shared" si="15"/>
        <v>-2756681</v>
      </c>
      <c r="Z46" s="217"/>
      <c r="AD46" s="1"/>
      <c r="AE46" s="1"/>
    </row>
    <row r="47" spans="2:31">
      <c r="B47" s="116">
        <v>45957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1588850.3636585355</v>
      </c>
      <c r="P47" s="7">
        <f t="shared" si="6"/>
        <v>65142864.909999959</v>
      </c>
      <c r="Q47" s="164">
        <f t="shared" si="21"/>
        <v>2767720.51</v>
      </c>
      <c r="R47" s="29">
        <f t="shared" si="1"/>
        <v>1045.8287130747005</v>
      </c>
      <c r="S47" s="5">
        <f>SUM($Q$7:$Q47)/T47</f>
        <v>1756835.3636585358</v>
      </c>
      <c r="T47" s="18">
        <v>41</v>
      </c>
      <c r="U47" s="138">
        <f>B47</f>
        <v>45957</v>
      </c>
      <c r="V47" s="131"/>
      <c r="W47" s="105"/>
      <c r="X47" s="217" t="e">
        <f>AVERAGE(W47:W55)</f>
        <v>#DIV/0!</v>
      </c>
      <c r="Y47" s="181">
        <f t="shared" si="15"/>
        <v>-2756681</v>
      </c>
      <c r="Z47" s="217">
        <f>AVERAGE(Y47:Y55)</f>
        <v>-2756681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1612919.0576190467</v>
      </c>
      <c r="P48" s="7">
        <f t="shared" si="6"/>
        <v>67742600.419999957</v>
      </c>
      <c r="Q48" s="164">
        <f>Q47+N48</f>
        <v>2767720.51</v>
      </c>
      <c r="R48" s="29">
        <f t="shared" si="1"/>
        <v>1060.1565958978758</v>
      </c>
      <c r="S48" s="5">
        <f>SUM($Q$7:$Q48)/T48</f>
        <v>1780904.0576190469</v>
      </c>
      <c r="T48" s="18">
        <v>42</v>
      </c>
      <c r="U48" s="138">
        <f>B47+8</f>
        <v>45965</v>
      </c>
      <c r="V48" s="131"/>
      <c r="W48" s="105"/>
      <c r="X48" s="217"/>
      <c r="Y48" s="181">
        <f t="shared" si="15"/>
        <v>-2756681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v>-3690</v>
      </c>
      <c r="E49" s="87"/>
      <c r="F49" s="23"/>
      <c r="G49" s="26">
        <f t="shared" ref="G49:G50" si="22">D49+E49+F49-E48-F48</f>
        <v>-3690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-3690</v>
      </c>
      <c r="O49" s="67">
        <f t="shared" si="3"/>
        <v>1635782.4634883711</v>
      </c>
      <c r="P49" s="7">
        <f t="shared" si="6"/>
        <v>70338645.929999962</v>
      </c>
      <c r="Q49" s="164">
        <f t="shared" si="21"/>
        <v>2764030.51</v>
      </c>
      <c r="R49" s="29">
        <f t="shared" si="1"/>
        <v>1073.7669812711679</v>
      </c>
      <c r="S49" s="5">
        <f>SUM($Q$7:$Q49)/T49</f>
        <v>1803767.4634883716</v>
      </c>
      <c r="T49" s="18">
        <v>43</v>
      </c>
      <c r="U49" s="138"/>
      <c r="V49" s="131"/>
      <c r="W49" s="105"/>
      <c r="X49" s="217"/>
      <c r="Y49" s="181">
        <f t="shared" si="15"/>
        <v>-2756681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1657606.6236363628</v>
      </c>
      <c r="P50" s="7">
        <f t="shared" si="6"/>
        <v>72934691.439999968</v>
      </c>
      <c r="Q50" s="164">
        <f>Q49+N50</f>
        <v>2764030.51</v>
      </c>
      <c r="R50" s="29">
        <f t="shared" si="1"/>
        <v>1086.758712763856</v>
      </c>
      <c r="S50" s="5">
        <f>SUM($Q$7:$Q50)/T50</f>
        <v>1825591.6236363633</v>
      </c>
      <c r="T50" s="18">
        <v>44</v>
      </c>
      <c r="U50" s="138"/>
      <c r="V50" s="131"/>
      <c r="W50" s="105"/>
      <c r="X50" s="217"/>
      <c r="Y50" s="181">
        <f t="shared" si="15"/>
        <v>-2756681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1678460.8211111105</v>
      </c>
      <c r="P51" s="7">
        <f t="shared" si="6"/>
        <v>75530736.949999973</v>
      </c>
      <c r="Q51" s="164">
        <f t="shared" si="21"/>
        <v>2764030.51</v>
      </c>
      <c r="R51" s="29">
        <f t="shared" si="1"/>
        <v>1099.1730339679798</v>
      </c>
      <c r="S51" s="5">
        <f>SUM($Q$7:$Q51)/T51</f>
        <v>1846445.8211111107</v>
      </c>
      <c r="T51" s="18">
        <v>45</v>
      </c>
      <c r="U51" s="138"/>
      <c r="V51" s="131"/>
      <c r="W51" s="105"/>
      <c r="X51" s="217"/>
      <c r="Y51" s="181">
        <f t="shared" si="15"/>
        <v>-2756681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1698408.3143478257</v>
      </c>
      <c r="P52" s="7">
        <f t="shared" si="6"/>
        <v>78126782.459999979</v>
      </c>
      <c r="Q52" s="164">
        <f>Q51+N52</f>
        <v>2764030.51</v>
      </c>
      <c r="R52" s="29">
        <f t="shared" si="1"/>
        <v>1111.0476020762724</v>
      </c>
      <c r="S52" s="5">
        <f>SUM($Q$7:$Q52)/T52</f>
        <v>1866393.3143478259</v>
      </c>
      <c r="T52" s="18">
        <v>46</v>
      </c>
      <c r="U52" s="138"/>
      <c r="V52" s="131"/>
      <c r="W52" s="105"/>
      <c r="X52" s="217"/>
      <c r="Y52" s="181">
        <f t="shared" si="15"/>
        <v>-2756681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1717506.978085106</v>
      </c>
      <c r="P53" s="7">
        <f t="shared" si="6"/>
        <v>80722827.969999984</v>
      </c>
      <c r="Q53" s="164">
        <f t="shared" si="21"/>
        <v>2764030.51</v>
      </c>
      <c r="R53" s="29">
        <f t="shared" si="1"/>
        <v>1122.4168694139992</v>
      </c>
      <c r="S53" s="5">
        <f>SUM($Q$7:$Q53)/T53</f>
        <v>1885491.9780851065</v>
      </c>
      <c r="T53" s="18">
        <v>47</v>
      </c>
      <c r="U53" s="138"/>
      <c r="V53" s="131"/>
      <c r="W53" s="105"/>
      <c r="X53" s="217"/>
      <c r="Y53" s="181">
        <f t="shared" si="15"/>
        <v>-2756681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1735809.8641666665</v>
      </c>
      <c r="P54" s="7">
        <f t="shared" si="6"/>
        <v>83318873.479999989</v>
      </c>
      <c r="Q54" s="164">
        <f>Q53+N54</f>
        <v>2764030.51</v>
      </c>
      <c r="R54" s="29">
        <f t="shared" si="1"/>
        <v>1133.3124172793207</v>
      </c>
      <c r="S54" s="5">
        <f>SUM($Q$7:$Q54)/T54</f>
        <v>1903794.8641666668</v>
      </c>
      <c r="T54" s="18">
        <v>48</v>
      </c>
      <c r="U54" s="138"/>
      <c r="V54" s="131"/>
      <c r="W54" s="105"/>
      <c r="X54" s="217"/>
      <c r="Y54" s="181">
        <f t="shared" si="15"/>
        <v>-2756681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1753365.6936734694</v>
      </c>
      <c r="P55" s="232">
        <f t="shared" si="6"/>
        <v>85914918.989999995</v>
      </c>
      <c r="Q55" s="233">
        <f t="shared" si="21"/>
        <v>2764030.51</v>
      </c>
      <c r="R55" s="234">
        <f t="shared" si="1"/>
        <v>1143.7632489052414</v>
      </c>
      <c r="S55" s="235">
        <f>SUM($Q$7:$Q55)/T55</f>
        <v>1921350.6936734696</v>
      </c>
      <c r="T55" s="236">
        <v>49</v>
      </c>
      <c r="U55" s="237"/>
      <c r="V55" s="244"/>
      <c r="W55" s="239"/>
      <c r="X55" s="242"/>
      <c r="Y55" s="231">
        <f t="shared" si="15"/>
        <v>-2756681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98"/>
  <sheetViews>
    <sheetView topLeftCell="A5676" workbookViewId="0">
      <selection activeCell="C5699" sqref="C569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1"/>
  <sheetViews>
    <sheetView workbookViewId="0">
      <pane ySplit="1" topLeftCell="A219" activePane="bottomLeft" state="frozen"/>
      <selection activeCell="X30" sqref="X30"/>
      <selection pane="bottomLeft" activeCell="B251" sqref="B251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1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58</vt:i4>
      </vt:variant>
    </vt:vector>
  </HeadingPairs>
  <TitlesOfParts>
    <vt:vector size="11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2025-10-03T09:35:04Z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